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T.TẤN" sheetId="9" r:id="rId1"/>
  </sheets>
  <definedNames>
    <definedName name="_xlnm.Print_Titles" localSheetId="0">T.TẤN!$12:$13</definedName>
  </definedNames>
  <calcPr calcId="144525"/>
  <fileRecoveryPr autoRecover="0"/>
</workbook>
</file>

<file path=xl/calcChain.xml><?xml version="1.0" encoding="utf-8"?>
<calcChain xmlns="http://schemas.openxmlformats.org/spreadsheetml/2006/main">
  <c r="E14" i="9" l="1"/>
  <c r="E59" i="9"/>
  <c r="E56" i="9" l="1"/>
  <c r="E55" i="9" s="1"/>
  <c r="E49" i="9"/>
  <c r="E44" i="9"/>
  <c r="E38" i="9"/>
  <c r="E32" i="9"/>
  <c r="E27" i="9"/>
  <c r="E22" i="9"/>
  <c r="E18" i="9"/>
  <c r="E15" i="9"/>
  <c r="C59" i="9"/>
  <c r="C55" i="9" s="1"/>
  <c r="C49" i="9"/>
  <c r="C44" i="9"/>
  <c r="C38" i="9"/>
  <c r="C32" i="9"/>
  <c r="C27" i="9"/>
  <c r="C22" i="9"/>
  <c r="C18" i="9"/>
  <c r="C15" i="9"/>
  <c r="B38" i="9"/>
  <c r="B44" i="9"/>
  <c r="B59" i="9"/>
  <c r="B56" i="9"/>
  <c r="B49" i="9"/>
  <c r="B32" i="9"/>
  <c r="B27" i="9"/>
  <c r="B22" i="9"/>
  <c r="B21" i="9"/>
  <c r="B63" i="9" s="1"/>
  <c r="B18" i="9"/>
  <c r="B15" i="9"/>
  <c r="B14" i="9"/>
  <c r="B55" i="9"/>
  <c r="C14" i="9" l="1"/>
  <c r="E21" i="9"/>
  <c r="E63" i="9" s="1"/>
  <c r="E64" i="9" s="1"/>
  <c r="E65" i="9" s="1"/>
  <c r="C21" i="9"/>
  <c r="C63" i="9" l="1"/>
  <c r="C64" i="9" s="1"/>
  <c r="C65" i="9" s="1"/>
</calcChain>
</file>

<file path=xl/sharedStrings.xml><?xml version="1.0" encoding="utf-8"?>
<sst xmlns="http://schemas.openxmlformats.org/spreadsheetml/2006/main" count="106" uniqueCount="101">
  <si>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</si>
  <si>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</si>
  <si>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</si>
  <si>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</si>
  <si>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</si>
  <si>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</si>
  <si>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</si>
  <si>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</si>
  <si>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</si>
  <si>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</si>
  <si>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</si>
  <si>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</si>
  <si>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</si>
  <si>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</si>
  <si>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</si>
  <si>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</si>
  <si>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Gửi P.TC-HC-TH bản sao.</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</si>
  <si>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</si>
  <si>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</si>
  <si>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</si>
  <si>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</si>
  <si>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</si>
  <si>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</si>
  <si>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</si>
  <si>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</si>
  <si>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</si>
  <si>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</si>
  <si>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</si>
  <si>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</si>
  <si>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</si>
  <si>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</si>
  <si>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</si>
  <si>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</si>
  <si>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</si>
  <si>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</si>
  <si>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</si>
  <si>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</si>
  <si>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</si>
  <si>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</si>
  <si>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</si>
  <si>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</si>
  <si>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</si>
  <si>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</si>
  <si>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</si>
  <si>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</si>
  <si>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</si>
  <si>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</si>
  <si>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</si>
  <si>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</si>
  <si>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</si>
  <si>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</si>
  <si>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</si>
  <si>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</si>
  <si>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</si>
  <si>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</si>
  <si>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</si>
  <si>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</si>
  <si>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</si>
  <si>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</si>
  <si>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</si>
  <si>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</si>
  <si>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</si>
  <si>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</si>
  <si>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</si>
  <si>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</si>
  <si>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</si>
  <si>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</si>
  <si>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</si>
  <si>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</si>
  <si>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</si>
  <si>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</si>
  <si>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</si>
  <si>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</si>
  <si>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PHIẾU ĐÁNH GIÁ, XẾP LOẠI CHUYÊN MÔN, NGHIỆP VỤ ĐỐI VỚI VIÊN CHỨC QUẢN LÝ NĂM HỌC 2019 - 2020
( Mẫu 01 - Áp dụng cho đối tượng là trưởng, phó đơn vị)</t>
  </si>
  <si>
    <r>
      <t xml:space="preserve">           Họ và tên:   </t>
    </r>
    <r>
      <rPr>
        <b/>
        <i/>
        <sz val="14"/>
        <color rgb="FFFF0000"/>
        <rFont val="Times New Roman"/>
        <family val="1"/>
      </rPr>
      <t>NGUYỄN VĂN TẤN</t>
    </r>
  </si>
  <si>
    <t xml:space="preserve">           Đơn vị:  Phòng Tuyển sinh - Đào tạo</t>
  </si>
  <si>
    <r>
      <t xml:space="preserve">           Trình độ chuyên môn: </t>
    </r>
    <r>
      <rPr>
        <b/>
        <i/>
        <sz val="14"/>
        <color indexed="10"/>
        <rFont val="Times New Roman"/>
        <family val="1"/>
      </rPr>
      <t xml:space="preserve">Thạc sĩ Quản lý giáo dục, Kỹ sư giáo dục ngành Điện công nghiệp </t>
    </r>
  </si>
  <si>
    <r>
      <t xml:space="preserve">           Chức danh nghề nghiệp (CDNN): </t>
    </r>
    <r>
      <rPr>
        <b/>
        <i/>
        <sz val="14"/>
        <color rgb="FFFF0000"/>
        <rFont val="Times New Roman"/>
        <family val="1"/>
      </rPr>
      <t xml:space="preserve"> Giảng viên V.07.01.03</t>
    </r>
  </si>
  <si>
    <t xml:space="preserve">           Nhiệm vụ được phân công:  Quản lý đào tạo</t>
  </si>
  <si>
    <t>Bằng Thạc sĩ 
Quản lý giáo dục</t>
  </si>
  <si>
    <t>Chứng chỉ 
Cao cấp chứng chỉ</t>
  </si>
  <si>
    <t>Chứng chỉ C 
Anh văn</t>
  </si>
  <si>
    <t>Chứng chỉ tin học ứng dụng do Trường cấp</t>
  </si>
  <si>
    <t>Tỷ lệ tín nhiệm 75%</t>
  </si>
  <si>
    <t>Phó Trưởng phòng
Tuyển sinh - Đào tạo</t>
  </si>
  <si>
    <t>Phân công kiểm tra khối lượng GV, kiểm tra Thời khóa biểu</t>
  </si>
  <si>
    <t xml:space="preserve">Gởi Lịch cá nhân trên Egov </t>
  </si>
  <si>
    <t>3/16 tổng số CB-NV đạt danh hiệu chiến sĩ thi đua cơ sở</t>
  </si>
  <si>
    <t>16/16 Tổng số CB-NV đạt loại HT tốt nhiệm vụ trở lên.               …./Tổng số CB-NV xếp loại không hoàn thành nhiệm vụ.</t>
  </si>
  <si>
    <t>Bằng Thạc sĩ 
Quản lý giáo dục, CC cao cấp chính trị</t>
  </si>
  <si>
    <t>Tự học tập, bồi dưỡng</t>
  </si>
  <si>
    <t>Chứng chỉ tin học ứng dụng và chứng chỉ sư phạm nghề</t>
  </si>
  <si>
    <t>Tp.HCM, ngày       tháng 7 năm 2020</t>
  </si>
  <si>
    <t xml:space="preserve">                                     Nguyễn Văn Tấn</t>
  </si>
  <si>
    <t>Hồ Văn Sĩ</t>
  </si>
  <si>
    <t>Tp.HCM, ngày         tháng 7 năm 2020</t>
  </si>
  <si>
    <t xml:space="preserve">Tham gia thi văn nghệ </t>
  </si>
  <si>
    <t>Đóng góp 100% các hoạt động</t>
  </si>
  <si>
    <t>Tham gia dưới 50% các phong trào</t>
  </si>
  <si>
    <t>Tham gia thi văn nghệ và có đạt giải</t>
  </si>
  <si>
    <t>- Học tập và làm theo gương đạo đức Hồ Chí Minh
- Công đoàn viên xuất sắc</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</si>
</sst>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3"/>
      <color theme="1"/>
      <name val="Times New Roman"/>
      <family val="2"/>
    </font>
    <font>
      <sz val="13"/>
      <color indexed="8"/>
      <name val="Times New Roman"/>
      <family val="1"/>
    </font>
    <font>
      <sz val="7"/>
      <color indexed="8"/>
      <name val="Times New Roman"/>
      <family val="1"/>
    </font>
    <font>
      <b/>
      <i/>
      <sz val="14"/>
      <color indexed="10"/>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b/>
      <i/>
      <sz val="14"/>
      <color rgb="FFFF0000"/>
      <name val="Times New Roman"/>
      <family val="1"/>
    </font>
    <font>
      <b/>
      <i/>
      <sz val="10"/>
      <name val="Times New Roman"/>
      <family val="1"/>
    </font>
    <font>
      <sz val="10"/>
      <color rgb="FFFF0000"/>
      <name val="Times New Roman"/>
      <family val="1"/>
      <charset val="163"/>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9" fillId="2" borderId="0" xfId="0" applyFont="1" applyFill="1" applyAlignment="1">
      <alignment horizontal="center" vertical="center" wrapText="1"/>
    </xf>
    <xf numFmtId="0" fontId="8" fillId="2" borderId="0" xfId="0" applyFont="1" applyFill="1" applyAlignment="1">
      <alignment vertical="top" wrapText="1"/>
    </xf>
    <xf numFmtId="0" fontId="11" fillId="0" borderId="0" xfId="0" applyFont="1"/>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0" borderId="0" xfId="0" quotePrefix="1" applyFont="1" applyAlignment="1">
      <alignment vertical="center"/>
    </xf>
    <xf numFmtId="0" fontId="11" fillId="0" borderId="0" xfId="0" quotePrefix="1" applyFont="1"/>
    <xf numFmtId="0" fontId="16"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0" xfId="0" applyFont="1" applyFill="1"/>
    <xf numFmtId="0" fontId="1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3" borderId="0" xfId="0" quotePrefix="1" applyFont="1" applyFill="1" applyAlignment="1">
      <alignment vertical="center"/>
    </xf>
    <xf numFmtId="0" fontId="11" fillId="4"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4" fillId="2"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0" fontId="8" fillId="0" borderId="0" xfId="0" applyFont="1" applyFill="1" applyAlignment="1">
      <alignment horizontal="center" vertical="top" wrapText="1"/>
    </xf>
    <xf numFmtId="0" fontId="8" fillId="0" borderId="0" xfId="0" applyFont="1" applyFill="1" applyAlignment="1">
      <alignment horizontal="center" vertical="center" wrapText="1"/>
    </xf>
    <xf numFmtId="0" fontId="17" fillId="0" borderId="0" xfId="0" applyFont="1" applyFill="1" applyAlignment="1">
      <alignment horizontal="center" vertical="center"/>
    </xf>
    <xf numFmtId="0" fontId="10" fillId="0" borderId="0" xfId="0" applyFont="1" applyFill="1" applyAlignment="1">
      <alignment vertical="center"/>
    </xf>
    <xf numFmtId="0" fontId="13"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6" fillId="0" borderId="1" xfId="0" quotePrefix="1" applyFont="1" applyFill="1" applyBorder="1" applyAlignment="1">
      <alignment vertical="center" wrapText="1"/>
    </xf>
    <xf numFmtId="0" fontId="6"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5" fillId="0" borderId="0" xfId="0" applyFont="1" applyFill="1" applyAlignment="1">
      <alignment vertical="center"/>
    </xf>
    <xf numFmtId="0" fontId="18" fillId="0" borderId="0" xfId="0" applyFont="1" applyAlignment="1">
      <alignment horizontal="center" vertical="center"/>
    </xf>
    <xf numFmtId="0" fontId="13" fillId="2" borderId="1" xfId="0" applyFont="1" applyFill="1" applyBorder="1" applyAlignment="1">
      <alignment horizontal="center" vertical="center" wrapText="1"/>
    </xf>
    <xf numFmtId="0" fontId="9" fillId="0" borderId="0" xfId="0" applyFont="1" applyAlignment="1">
      <alignment horizontal="center" vertical="center"/>
    </xf>
    <xf numFmtId="0" fontId="26" fillId="2"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13" fillId="0" borderId="0" xfId="0" applyFont="1"/>
    <xf numFmtId="0" fontId="27" fillId="2" borderId="1" xfId="0" applyFont="1" applyFill="1" applyBorder="1" applyAlignment="1">
      <alignment horizontal="justify" vertical="center" wrapText="1"/>
    </xf>
    <xf numFmtId="0" fontId="24" fillId="2" borderId="1" xfId="0" quotePrefix="1" applyFont="1" applyFill="1" applyBorder="1" applyAlignment="1">
      <alignment horizontal="justify" vertical="center" wrapText="1"/>
    </xf>
    <xf numFmtId="0" fontId="9"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3" fillId="0" borderId="0" xfId="0" applyFont="1" applyAlignment="1">
      <alignment horizontal="center"/>
    </xf>
    <xf numFmtId="0" fontId="18" fillId="0" borderId="0" xfId="0" applyFont="1" applyAlignment="1">
      <alignment horizontal="center" vertical="center"/>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Alignment="1">
      <alignment horizontal="center" vertical="center"/>
    </xf>
    <xf numFmtId="0" fontId="9" fillId="2" borderId="0" xfId="0" applyFont="1" applyFill="1" applyAlignment="1">
      <alignment horizontal="center" vertical="top"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cellXfs>
  <cellStyles count="1">
    <cellStyle name="Normal" xfId="0" builtinId="0"/>
  </cellStyles>
  <dxfs count="2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topLeftCell="A61" zoomScale="115" zoomScaleNormal="115" workbookViewId="0">
      <selection activeCell="E62" sqref="E62"/>
    </sheetView>
  </sheetViews>
  <sheetFormatPr defaultRowHeight="16.5" x14ac:dyDescent="0.25"/>
  <cols>
    <col min="1" max="1" width="51.5546875" style="10" customWidth="1"/>
    <col min="2" max="2" width="8.88671875" style="3"/>
    <col min="3" max="3" width="12.109375" style="3" customWidth="1"/>
    <col min="4" max="4" width="23.77734375" style="3" customWidth="1"/>
    <col min="5" max="5" width="14" style="10" customWidth="1"/>
    <col min="6" max="6" width="25.6640625" style="3" customWidth="1"/>
    <col min="7" max="16384" width="8.88671875" style="3"/>
  </cols>
  <sheetData>
    <row r="1" spans="1:6" ht="20.25" customHeight="1" x14ac:dyDescent="0.25"/>
    <row r="2" spans="1:6" ht="58.5" customHeight="1" x14ac:dyDescent="0.25">
      <c r="A2" s="30" t="s">
        <v>34</v>
      </c>
      <c r="B2" s="2"/>
      <c r="D2" s="58" t="s">
        <v>10</v>
      </c>
      <c r="E2" s="58"/>
      <c r="F2" s="58"/>
    </row>
    <row r="3" spans="1:6" ht="6" customHeight="1" x14ac:dyDescent="0.25">
      <c r="A3" s="31"/>
      <c r="B3" s="1"/>
    </row>
    <row r="4" spans="1:6" ht="48.75" customHeight="1" x14ac:dyDescent="0.25">
      <c r="A4" s="59" t="s">
        <v>73</v>
      </c>
      <c r="B4" s="60"/>
      <c r="C4" s="60"/>
      <c r="D4" s="60"/>
      <c r="E4" s="60"/>
      <c r="F4" s="60"/>
    </row>
    <row r="5" spans="1:6" ht="4.5" customHeight="1" x14ac:dyDescent="0.25">
      <c r="A5" s="32"/>
    </row>
    <row r="6" spans="1:6" ht="20.25" customHeight="1" x14ac:dyDescent="0.25">
      <c r="A6" s="6" t="s">
        <v>74</v>
      </c>
    </row>
    <row r="7" spans="1:6" ht="20.25" customHeight="1" x14ac:dyDescent="0.25">
      <c r="A7" s="6" t="s">
        <v>75</v>
      </c>
    </row>
    <row r="8" spans="1:6" ht="20.25" customHeight="1" x14ac:dyDescent="0.25">
      <c r="A8" s="13" t="s">
        <v>76</v>
      </c>
    </row>
    <row r="9" spans="1:6" ht="20.25" customHeight="1" x14ac:dyDescent="0.25">
      <c r="A9" s="6" t="s">
        <v>77</v>
      </c>
    </row>
    <row r="10" spans="1:6" ht="20.25" customHeight="1" x14ac:dyDescent="0.25">
      <c r="A10" s="6" t="s">
        <v>78</v>
      </c>
    </row>
    <row r="11" spans="1:6" ht="10.5" customHeight="1" x14ac:dyDescent="0.25">
      <c r="A11" s="33"/>
    </row>
    <row r="12" spans="1:6" x14ac:dyDescent="0.25">
      <c r="A12" s="61" t="s">
        <v>0</v>
      </c>
      <c r="B12" s="55" t="s">
        <v>1</v>
      </c>
      <c r="C12" s="55" t="s">
        <v>11</v>
      </c>
      <c r="D12" s="55"/>
      <c r="E12" s="55" t="s">
        <v>2</v>
      </c>
      <c r="F12" s="55"/>
    </row>
    <row r="13" spans="1:6" ht="34.5" x14ac:dyDescent="0.25">
      <c r="A13" s="61"/>
      <c r="B13" s="55"/>
      <c r="C13" s="8" t="s">
        <v>3</v>
      </c>
      <c r="D13" s="8" t="s">
        <v>4</v>
      </c>
      <c r="E13" s="11" t="s">
        <v>3</v>
      </c>
      <c r="F13" s="8" t="s">
        <v>4</v>
      </c>
    </row>
    <row r="14" spans="1:6" ht="19.5" customHeight="1" x14ac:dyDescent="0.25">
      <c r="A14" s="34" t="s">
        <v>12</v>
      </c>
      <c r="B14" s="4">
        <f>B15+B18</f>
        <v>8</v>
      </c>
      <c r="C14" s="4">
        <f>C15+C18</f>
        <v>8</v>
      </c>
      <c r="D14" s="9"/>
      <c r="E14" s="4">
        <f>E15+E18</f>
        <v>8</v>
      </c>
      <c r="F14" s="9"/>
    </row>
    <row r="15" spans="1:6" ht="19.5" customHeight="1" x14ac:dyDescent="0.25">
      <c r="A15" s="34" t="s">
        <v>13</v>
      </c>
      <c r="B15" s="15">
        <f>SUM(B16:B17)</f>
        <v>4</v>
      </c>
      <c r="C15" s="17">
        <f>SUM(C16:C17)</f>
        <v>4</v>
      </c>
      <c r="D15" s="19"/>
      <c r="E15" s="17">
        <f>SUM(E16:E17)</f>
        <v>4</v>
      </c>
      <c r="F15" s="19"/>
    </row>
    <row r="16" spans="1:6" ht="56.25" customHeight="1" x14ac:dyDescent="0.25">
      <c r="A16" s="35" t="s">
        <v>37</v>
      </c>
      <c r="B16" s="9">
        <v>2</v>
      </c>
      <c r="C16" s="9">
        <v>2</v>
      </c>
      <c r="D16" s="20" t="s">
        <v>79</v>
      </c>
      <c r="E16" s="9">
        <v>2</v>
      </c>
      <c r="F16" s="19"/>
    </row>
    <row r="17" spans="1:6" ht="38.25" customHeight="1" x14ac:dyDescent="0.25">
      <c r="A17" s="35" t="s">
        <v>38</v>
      </c>
      <c r="B17" s="9">
        <v>2</v>
      </c>
      <c r="C17" s="9">
        <v>2</v>
      </c>
      <c r="D17" s="19" t="s">
        <v>80</v>
      </c>
      <c r="E17" s="9">
        <v>2</v>
      </c>
      <c r="F17" s="19"/>
    </row>
    <row r="18" spans="1:6" ht="21" customHeight="1" x14ac:dyDescent="0.25">
      <c r="A18" s="36" t="s">
        <v>20</v>
      </c>
      <c r="B18" s="15">
        <f>SUM(B19:B20)</f>
        <v>4</v>
      </c>
      <c r="C18" s="17">
        <f>SUM(C19:C20)</f>
        <v>4</v>
      </c>
      <c r="D18" s="19"/>
      <c r="E18" s="17">
        <f>SUM(E19:E20)</f>
        <v>4</v>
      </c>
      <c r="F18" s="19"/>
    </row>
    <row r="19" spans="1:6" ht="82.5" x14ac:dyDescent="0.25">
      <c r="A19" s="37" t="s">
        <v>33</v>
      </c>
      <c r="B19" s="9">
        <v>2</v>
      </c>
      <c r="C19" s="14">
        <v>2</v>
      </c>
      <c r="D19" s="20" t="s">
        <v>81</v>
      </c>
      <c r="E19" s="14">
        <v>2</v>
      </c>
      <c r="F19" s="19"/>
    </row>
    <row r="20" spans="1:6" ht="85.5" customHeight="1" x14ac:dyDescent="0.25">
      <c r="A20" s="35" t="s">
        <v>14</v>
      </c>
      <c r="B20" s="9">
        <v>2</v>
      </c>
      <c r="C20" s="9">
        <v>2</v>
      </c>
      <c r="D20" s="20" t="s">
        <v>82</v>
      </c>
      <c r="E20" s="9">
        <v>2</v>
      </c>
      <c r="F20" s="19"/>
    </row>
    <row r="21" spans="1:6" ht="21" customHeight="1" x14ac:dyDescent="0.25">
      <c r="A21" s="36" t="s">
        <v>15</v>
      </c>
      <c r="B21" s="4">
        <f>B22+B27+B32+B38+B44+B49</f>
        <v>54</v>
      </c>
      <c r="C21" s="4">
        <f>C22+C27+C32+C38+C44+C49</f>
        <v>48</v>
      </c>
      <c r="D21" s="19"/>
      <c r="E21" s="4">
        <f>E22+E27+E32+E38+E44+E49</f>
        <v>49</v>
      </c>
      <c r="F21" s="19"/>
    </row>
    <row r="22" spans="1:6" ht="21" customHeight="1" x14ac:dyDescent="0.25">
      <c r="A22" s="36" t="s">
        <v>21</v>
      </c>
      <c r="B22" s="15">
        <f>SUM(B23:B26)</f>
        <v>8</v>
      </c>
      <c r="C22" s="17">
        <f>SUM(C23:C26)</f>
        <v>7</v>
      </c>
      <c r="D22" s="19"/>
      <c r="E22" s="17">
        <f>SUM(E23:E26)</f>
        <v>6</v>
      </c>
      <c r="F22" s="19"/>
    </row>
    <row r="23" spans="1:6" ht="59.25" customHeight="1" x14ac:dyDescent="0.25">
      <c r="A23" s="35" t="s">
        <v>39</v>
      </c>
      <c r="B23" s="9">
        <v>2</v>
      </c>
      <c r="C23" s="9">
        <v>2</v>
      </c>
      <c r="D23" s="20" t="s">
        <v>79</v>
      </c>
      <c r="E23" s="9">
        <v>2</v>
      </c>
      <c r="F23" s="19"/>
    </row>
    <row r="24" spans="1:6" ht="64.5" customHeight="1" x14ac:dyDescent="0.25">
      <c r="A24" s="35" t="s">
        <v>40</v>
      </c>
      <c r="B24" s="9">
        <v>2</v>
      </c>
      <c r="C24" s="9">
        <v>2</v>
      </c>
      <c r="D24" s="23"/>
      <c r="E24" s="9">
        <v>2</v>
      </c>
      <c r="F24" s="19"/>
    </row>
    <row r="25" spans="1:6" ht="42" customHeight="1" x14ac:dyDescent="0.25">
      <c r="A25" s="35" t="s">
        <v>41</v>
      </c>
      <c r="B25" s="9">
        <v>2</v>
      </c>
      <c r="C25" s="9">
        <v>2</v>
      </c>
      <c r="D25" s="20" t="s">
        <v>83</v>
      </c>
      <c r="E25" s="9">
        <v>2</v>
      </c>
      <c r="F25" s="19"/>
    </row>
    <row r="26" spans="1:6" ht="48" customHeight="1" x14ac:dyDescent="0.25">
      <c r="A26" s="35" t="s">
        <v>42</v>
      </c>
      <c r="B26" s="9">
        <v>2</v>
      </c>
      <c r="C26" s="46">
        <v>1</v>
      </c>
      <c r="D26" s="19" t="s">
        <v>84</v>
      </c>
      <c r="E26" s="20">
        <v>0</v>
      </c>
      <c r="F26" s="21"/>
    </row>
    <row r="27" spans="1:6" ht="28.5" customHeight="1" x14ac:dyDescent="0.25">
      <c r="A27" s="36" t="s">
        <v>22</v>
      </c>
      <c r="B27" s="15">
        <f>SUM(B28:B31)</f>
        <v>8</v>
      </c>
      <c r="C27" s="17">
        <f>SUM(C28:C31)</f>
        <v>8</v>
      </c>
      <c r="D27" s="19"/>
      <c r="E27" s="17">
        <f>SUM(E28:E31)</f>
        <v>8</v>
      </c>
      <c r="F27" s="19"/>
    </row>
    <row r="28" spans="1:6" ht="73.5" customHeight="1" x14ac:dyDescent="0.25">
      <c r="A28" s="35" t="s">
        <v>43</v>
      </c>
      <c r="B28" s="9">
        <v>2</v>
      </c>
      <c r="C28" s="47">
        <v>2</v>
      </c>
      <c r="D28" s="24" t="s">
        <v>35</v>
      </c>
      <c r="E28" s="21">
        <v>2</v>
      </c>
      <c r="F28" s="20" t="s">
        <v>16</v>
      </c>
    </row>
    <row r="29" spans="1:6" ht="55.5" customHeight="1" x14ac:dyDescent="0.25">
      <c r="A29" s="35" t="s">
        <v>23</v>
      </c>
      <c r="B29" s="9">
        <v>2</v>
      </c>
      <c r="C29" s="9">
        <v>2</v>
      </c>
      <c r="D29" s="20" t="s">
        <v>85</v>
      </c>
      <c r="E29" s="21">
        <v>2</v>
      </c>
      <c r="F29" s="19"/>
    </row>
    <row r="30" spans="1:6" ht="44.25" customHeight="1" x14ac:dyDescent="0.25">
      <c r="A30" s="35" t="s">
        <v>24</v>
      </c>
      <c r="B30" s="9">
        <v>2</v>
      </c>
      <c r="C30" s="9">
        <v>2</v>
      </c>
      <c r="D30" s="20" t="s">
        <v>86</v>
      </c>
      <c r="E30" s="21">
        <v>2</v>
      </c>
      <c r="F30" s="19" t="s">
        <v>36</v>
      </c>
    </row>
    <row r="31" spans="1:6" ht="70.5" customHeight="1" x14ac:dyDescent="0.25">
      <c r="A31" s="35" t="s">
        <v>25</v>
      </c>
      <c r="B31" s="9">
        <v>2</v>
      </c>
      <c r="C31" s="9">
        <v>2</v>
      </c>
      <c r="D31" s="24" t="s">
        <v>87</v>
      </c>
      <c r="E31" s="21">
        <v>2</v>
      </c>
      <c r="F31" s="19"/>
    </row>
    <row r="32" spans="1:6" ht="21.75" customHeight="1" x14ac:dyDescent="0.25">
      <c r="A32" s="36" t="s">
        <v>26</v>
      </c>
      <c r="B32" s="15">
        <f>SUM(B33:B37)</f>
        <v>10</v>
      </c>
      <c r="C32" s="17">
        <f>SUM(C33:C37)</f>
        <v>8</v>
      </c>
      <c r="D32" s="19"/>
      <c r="E32" s="17">
        <f>SUM(E33:E37)</f>
        <v>10</v>
      </c>
      <c r="F32" s="19"/>
    </row>
    <row r="33" spans="1:8" ht="37.5" customHeight="1" x14ac:dyDescent="0.25">
      <c r="A33" s="35" t="s">
        <v>44</v>
      </c>
      <c r="B33" s="9">
        <v>2</v>
      </c>
      <c r="C33" s="9">
        <v>2</v>
      </c>
      <c r="D33" s="19"/>
      <c r="E33" s="21">
        <v>2</v>
      </c>
      <c r="F33" s="19"/>
    </row>
    <row r="34" spans="1:8" ht="105" customHeight="1" x14ac:dyDescent="0.25">
      <c r="A34" s="35" t="s">
        <v>45</v>
      </c>
      <c r="B34" s="9">
        <v>2</v>
      </c>
      <c r="C34" s="9">
        <v>2</v>
      </c>
      <c r="D34" s="23" t="s">
        <v>88</v>
      </c>
      <c r="E34" s="21">
        <v>2</v>
      </c>
      <c r="F34" s="19"/>
    </row>
    <row r="35" spans="1:8" ht="56.25" customHeight="1" x14ac:dyDescent="0.25">
      <c r="A35" s="35" t="s">
        <v>46</v>
      </c>
      <c r="B35" s="9">
        <v>2</v>
      </c>
      <c r="C35" s="9">
        <v>2</v>
      </c>
      <c r="D35" s="23"/>
      <c r="E35" s="21">
        <v>2</v>
      </c>
      <c r="F35" s="19"/>
    </row>
    <row r="36" spans="1:8" ht="53.25" customHeight="1" x14ac:dyDescent="0.25">
      <c r="A36" s="35" t="s">
        <v>47</v>
      </c>
      <c r="B36" s="9">
        <v>2</v>
      </c>
      <c r="C36" s="9">
        <v>2</v>
      </c>
      <c r="D36" s="19"/>
      <c r="E36" s="21">
        <v>2</v>
      </c>
      <c r="F36" s="19"/>
    </row>
    <row r="37" spans="1:8" ht="52.5" customHeight="1" x14ac:dyDescent="0.25">
      <c r="A37" s="35" t="s">
        <v>19</v>
      </c>
      <c r="B37" s="12">
        <v>2</v>
      </c>
      <c r="C37" s="9"/>
      <c r="D37" s="19"/>
      <c r="E37" s="62">
        <v>2</v>
      </c>
      <c r="F37" s="19"/>
    </row>
    <row r="38" spans="1:8" ht="23.25" customHeight="1" x14ac:dyDescent="0.25">
      <c r="A38" s="36" t="s">
        <v>27</v>
      </c>
      <c r="B38" s="15">
        <f>SUM(B39:B43)</f>
        <v>10</v>
      </c>
      <c r="C38" s="17">
        <f>SUM(C39:C43)</f>
        <v>9</v>
      </c>
      <c r="D38" s="19"/>
      <c r="E38" s="17">
        <f>SUM(E39:E43)</f>
        <v>10</v>
      </c>
      <c r="F38" s="19"/>
      <c r="H38" s="10"/>
    </row>
    <row r="39" spans="1:8" ht="39" customHeight="1" x14ac:dyDescent="0.25">
      <c r="A39" s="35" t="s">
        <v>48</v>
      </c>
      <c r="B39" s="5">
        <v>2</v>
      </c>
      <c r="C39" s="5">
        <v>2</v>
      </c>
      <c r="D39" s="25"/>
      <c r="E39" s="26">
        <v>2</v>
      </c>
      <c r="F39" s="26"/>
    </row>
    <row r="40" spans="1:8" ht="42" customHeight="1" x14ac:dyDescent="0.25">
      <c r="A40" s="35" t="s">
        <v>49</v>
      </c>
      <c r="B40" s="5">
        <v>2</v>
      </c>
      <c r="C40" s="5">
        <v>1</v>
      </c>
      <c r="D40" s="25"/>
      <c r="E40" s="29">
        <v>2</v>
      </c>
      <c r="F40" s="26"/>
    </row>
    <row r="41" spans="1:8" ht="54" customHeight="1" x14ac:dyDescent="0.25">
      <c r="A41" s="35" t="s">
        <v>50</v>
      </c>
      <c r="B41" s="5">
        <v>2</v>
      </c>
      <c r="C41" s="5">
        <v>2</v>
      </c>
      <c r="D41" s="27" t="s">
        <v>51</v>
      </c>
      <c r="E41" s="26">
        <v>2</v>
      </c>
      <c r="F41" s="20" t="s">
        <v>52</v>
      </c>
    </row>
    <row r="42" spans="1:8" ht="49.5" x14ac:dyDescent="0.25">
      <c r="A42" s="35" t="s">
        <v>54</v>
      </c>
      <c r="B42" s="5">
        <v>2</v>
      </c>
      <c r="C42" s="5">
        <v>2</v>
      </c>
      <c r="D42" s="25"/>
      <c r="E42" s="26">
        <v>2</v>
      </c>
      <c r="F42" s="26"/>
    </row>
    <row r="43" spans="1:8" ht="69" customHeight="1" x14ac:dyDescent="0.25">
      <c r="A43" s="35" t="s">
        <v>55</v>
      </c>
      <c r="B43" s="5">
        <v>2</v>
      </c>
      <c r="C43" s="5">
        <v>2</v>
      </c>
      <c r="D43" s="27" t="s">
        <v>53</v>
      </c>
      <c r="E43" s="26">
        <v>2</v>
      </c>
      <c r="F43" s="20" t="s">
        <v>59</v>
      </c>
    </row>
    <row r="44" spans="1:8" ht="24" customHeight="1" x14ac:dyDescent="0.25">
      <c r="A44" s="36" t="s">
        <v>28</v>
      </c>
      <c r="B44" s="15">
        <f>SUM(B45:B48)</f>
        <v>8</v>
      </c>
      <c r="C44" s="17">
        <f>SUM(C45:C48)</f>
        <v>8</v>
      </c>
      <c r="D44" s="19"/>
      <c r="E44" s="17">
        <f>SUM(E45:E48)</f>
        <v>8</v>
      </c>
      <c r="F44" s="19"/>
    </row>
    <row r="45" spans="1:8" ht="66" x14ac:dyDescent="0.25">
      <c r="A45" s="35" t="s">
        <v>29</v>
      </c>
      <c r="B45" s="5">
        <v>2</v>
      </c>
      <c r="C45" s="5">
        <v>2</v>
      </c>
      <c r="D45" s="25"/>
      <c r="E45" s="26">
        <v>2</v>
      </c>
      <c r="F45" s="26"/>
    </row>
    <row r="46" spans="1:8" ht="33" x14ac:dyDescent="0.25">
      <c r="A46" s="35" t="s">
        <v>56</v>
      </c>
      <c r="B46" s="5">
        <v>2</v>
      </c>
      <c r="C46" s="5">
        <v>2</v>
      </c>
      <c r="D46" s="27" t="s">
        <v>57</v>
      </c>
      <c r="E46" s="26">
        <v>2</v>
      </c>
      <c r="F46" s="20" t="s">
        <v>58</v>
      </c>
      <c r="H46" s="10"/>
    </row>
    <row r="47" spans="1:8" ht="33" x14ac:dyDescent="0.25">
      <c r="A47" s="35" t="s">
        <v>60</v>
      </c>
      <c r="B47" s="5">
        <v>2</v>
      </c>
      <c r="C47" s="5">
        <v>2</v>
      </c>
      <c r="D47" s="25"/>
      <c r="E47" s="26">
        <v>2</v>
      </c>
      <c r="F47" s="26"/>
    </row>
    <row r="48" spans="1:8" ht="39" customHeight="1" x14ac:dyDescent="0.25">
      <c r="A48" s="35" t="s">
        <v>61</v>
      </c>
      <c r="B48" s="5">
        <v>2</v>
      </c>
      <c r="C48" s="5">
        <v>2</v>
      </c>
      <c r="D48" s="25"/>
      <c r="E48" s="26">
        <v>2</v>
      </c>
      <c r="F48" s="26"/>
    </row>
    <row r="49" spans="1:9" ht="27" customHeight="1" x14ac:dyDescent="0.25">
      <c r="A49" s="38" t="s">
        <v>71</v>
      </c>
      <c r="B49" s="16">
        <f>SUM(B50:B54)</f>
        <v>10</v>
      </c>
      <c r="C49" s="18">
        <f>SUM(C50:C54)</f>
        <v>8</v>
      </c>
      <c r="D49" s="25"/>
      <c r="E49" s="18">
        <f>SUM(E50:E54)</f>
        <v>7</v>
      </c>
      <c r="F49" s="26"/>
    </row>
    <row r="50" spans="1:9" ht="49.5" x14ac:dyDescent="0.25">
      <c r="A50" s="35" t="s">
        <v>62</v>
      </c>
      <c r="B50" s="5">
        <v>2</v>
      </c>
      <c r="C50" s="5">
        <v>2</v>
      </c>
      <c r="D50" s="49" t="s">
        <v>97</v>
      </c>
      <c r="E50" s="26">
        <v>2</v>
      </c>
      <c r="F50" s="20" t="s">
        <v>63</v>
      </c>
    </row>
    <row r="51" spans="1:9" ht="33" x14ac:dyDescent="0.25">
      <c r="A51" s="35" t="s">
        <v>64</v>
      </c>
      <c r="B51" s="5">
        <v>2</v>
      </c>
      <c r="C51" s="52">
        <v>1</v>
      </c>
      <c r="D51" s="49" t="s">
        <v>98</v>
      </c>
      <c r="E51" s="26">
        <v>1</v>
      </c>
      <c r="F51" s="20" t="s">
        <v>63</v>
      </c>
    </row>
    <row r="52" spans="1:9" ht="57.75" customHeight="1" x14ac:dyDescent="0.25">
      <c r="A52" s="35" t="s">
        <v>72</v>
      </c>
      <c r="B52" s="5">
        <v>2</v>
      </c>
      <c r="C52" s="52">
        <v>1</v>
      </c>
      <c r="D52" s="28" t="s">
        <v>99</v>
      </c>
      <c r="E52" s="29">
        <v>1</v>
      </c>
      <c r="F52" s="19"/>
    </row>
    <row r="53" spans="1:9" ht="42" customHeight="1" x14ac:dyDescent="0.25">
      <c r="A53" s="35" t="s">
        <v>65</v>
      </c>
      <c r="B53" s="5">
        <v>2</v>
      </c>
      <c r="C53" s="52">
        <v>2</v>
      </c>
      <c r="D53" s="28" t="s">
        <v>96</v>
      </c>
      <c r="E53" s="29">
        <v>2</v>
      </c>
      <c r="F53" s="19"/>
    </row>
    <row r="54" spans="1:9" ht="95.25" customHeight="1" x14ac:dyDescent="0.25">
      <c r="A54" s="35" t="s">
        <v>66</v>
      </c>
      <c r="B54" s="5">
        <v>2</v>
      </c>
      <c r="C54" s="52">
        <v>2</v>
      </c>
      <c r="D54" s="50" t="s">
        <v>100</v>
      </c>
      <c r="E54" s="29">
        <v>1</v>
      </c>
      <c r="F54" s="26"/>
      <c r="H54" s="10"/>
      <c r="I54" s="10"/>
    </row>
    <row r="55" spans="1:9" ht="23.25" customHeight="1" x14ac:dyDescent="0.25">
      <c r="A55" s="39" t="s">
        <v>17</v>
      </c>
      <c r="B55" s="4">
        <f>B56+B59</f>
        <v>10</v>
      </c>
      <c r="C55" s="4">
        <f>C56+C59</f>
        <v>9</v>
      </c>
      <c r="D55" s="25"/>
      <c r="E55" s="4">
        <f>E56+E59</f>
        <v>9</v>
      </c>
      <c r="F55" s="26"/>
      <c r="H55" s="10"/>
      <c r="I55" s="10"/>
    </row>
    <row r="56" spans="1:9" ht="23.25" customHeight="1" x14ac:dyDescent="0.25">
      <c r="A56" s="39" t="s">
        <v>30</v>
      </c>
      <c r="B56" s="16">
        <f>SUM(B57:B58)</f>
        <v>4</v>
      </c>
      <c r="C56" s="44">
        <v>4</v>
      </c>
      <c r="D56" s="25"/>
      <c r="E56" s="18">
        <f>SUM(E57:E58)</f>
        <v>4</v>
      </c>
      <c r="F56" s="26"/>
      <c r="H56" s="10"/>
      <c r="I56" s="10"/>
    </row>
    <row r="57" spans="1:9" ht="70.5" customHeight="1" x14ac:dyDescent="0.25">
      <c r="A57" s="35" t="s">
        <v>67</v>
      </c>
      <c r="B57" s="5">
        <v>2</v>
      </c>
      <c r="C57" s="5">
        <v>2</v>
      </c>
      <c r="D57" s="27" t="s">
        <v>89</v>
      </c>
      <c r="E57" s="29">
        <v>2</v>
      </c>
      <c r="F57" s="20" t="s">
        <v>58</v>
      </c>
      <c r="H57" s="10"/>
      <c r="I57" s="10"/>
    </row>
    <row r="58" spans="1:9" ht="49.5" x14ac:dyDescent="0.25">
      <c r="A58" s="35" t="s">
        <v>18</v>
      </c>
      <c r="B58" s="5">
        <v>2</v>
      </c>
      <c r="C58" s="5">
        <v>2</v>
      </c>
      <c r="D58" s="27" t="s">
        <v>90</v>
      </c>
      <c r="E58" s="29">
        <v>2</v>
      </c>
      <c r="F58" s="29" t="s">
        <v>91</v>
      </c>
      <c r="H58" s="10"/>
      <c r="I58" s="10"/>
    </row>
    <row r="59" spans="1:9" ht="27" customHeight="1" x14ac:dyDescent="0.25">
      <c r="A59" s="39" t="s">
        <v>31</v>
      </c>
      <c r="B59" s="16">
        <f>SUM(B60:B62)</f>
        <v>6</v>
      </c>
      <c r="C59" s="18">
        <f>SUM(C60:C62)</f>
        <v>5</v>
      </c>
      <c r="D59" s="25"/>
      <c r="E59" s="51">
        <f>SUM(E60:E62)</f>
        <v>5</v>
      </c>
      <c r="F59" s="26"/>
      <c r="H59" s="10"/>
      <c r="I59" s="10"/>
    </row>
    <row r="60" spans="1:9" ht="48" customHeight="1" x14ac:dyDescent="0.25">
      <c r="A60" s="35" t="s">
        <v>32</v>
      </c>
      <c r="B60" s="5">
        <v>2</v>
      </c>
      <c r="C60" s="5">
        <v>2</v>
      </c>
      <c r="D60" s="20" t="s">
        <v>68</v>
      </c>
      <c r="E60" s="29">
        <v>2</v>
      </c>
      <c r="F60" s="20"/>
    </row>
    <row r="61" spans="1:9" ht="49.5" x14ac:dyDescent="0.25">
      <c r="A61" s="35" t="s">
        <v>69</v>
      </c>
      <c r="B61" s="5">
        <v>2</v>
      </c>
      <c r="C61" s="5">
        <v>2</v>
      </c>
      <c r="D61" s="25"/>
      <c r="E61" s="26">
        <v>2</v>
      </c>
      <c r="F61" s="26"/>
    </row>
    <row r="62" spans="1:9" ht="54" customHeight="1" x14ac:dyDescent="0.25">
      <c r="A62" s="35" t="s">
        <v>70</v>
      </c>
      <c r="B62" s="5">
        <v>2</v>
      </c>
      <c r="C62" s="5">
        <v>1</v>
      </c>
      <c r="D62" s="25"/>
      <c r="E62" s="26">
        <v>1</v>
      </c>
      <c r="F62" s="26"/>
    </row>
    <row r="63" spans="1:9" ht="21.75" customHeight="1" x14ac:dyDescent="0.25">
      <c r="A63" s="40" t="s">
        <v>5</v>
      </c>
      <c r="B63" s="4">
        <f>B14+B21+B55</f>
        <v>72</v>
      </c>
      <c r="C63" s="4">
        <f>C14+C21+C55</f>
        <v>65</v>
      </c>
      <c r="D63" s="22"/>
      <c r="E63" s="4">
        <f>E14+E21+E55</f>
        <v>66</v>
      </c>
      <c r="F63" s="22"/>
    </row>
    <row r="64" spans="1:9" ht="21.75" customHeight="1" x14ac:dyDescent="0.25">
      <c r="A64" s="41" t="s">
        <v>6</v>
      </c>
      <c r="B64" s="9"/>
      <c r="C64" s="55">
        <f>ROUND(C63/B63*100,0)</f>
        <v>90</v>
      </c>
      <c r="D64" s="55"/>
      <c r="E64" s="55">
        <f>ROUND(E63/B63*100,0)</f>
        <v>92</v>
      </c>
      <c r="F64" s="55"/>
    </row>
    <row r="65" spans="1:6" ht="27" customHeight="1" x14ac:dyDescent="0.25">
      <c r="A65" s="41" t="s">
        <v>7</v>
      </c>
      <c r="B65" s="5"/>
      <c r="C65" s="56" t="str">
        <f>IF(AND(AND(C16=2,C23=2),C64&gt;=80),"Loại A",IF(AND(AND(C16=2,C23=2),C64&gt;=65),"Loại B",IF(AND(AND(C16=2,C23=2),C64&gt;=50),"Loại C",IF(AND(AND(C16=2,C23=2),C64&lt;50),"Không đạt chuẩn",IF(OR(C16&lt;2,C23&lt;2),"Không đạt chuẩn")))))</f>
        <v>Loại A</v>
      </c>
      <c r="D65" s="56"/>
      <c r="E65" s="56" t="str">
        <f>IF(AND(AND(E16=2,E23=2),E64&gt;=80),"Loại A",IF(AND(AND(E16=2,E23=2),E64&gt;=65),"Loại B",IF(AND(AND(E16=2,E23=2),E64&gt;=50),"Loại C",IF(AND(AND(E16=2,E23=2),E64&lt;50),"Không đạt chuẩn",IF(OR(E16&lt;2,E23&lt;2),"Không đạt chuẩn")))))</f>
        <v>Loại A</v>
      </c>
      <c r="F65" s="56"/>
    </row>
    <row r="66" spans="1:6" ht="12" customHeight="1" x14ac:dyDescent="0.25">
      <c r="A66" s="42"/>
    </row>
    <row r="67" spans="1:6" x14ac:dyDescent="0.25">
      <c r="A67" s="43" t="s">
        <v>95</v>
      </c>
      <c r="D67" s="54" t="s">
        <v>92</v>
      </c>
      <c r="E67" s="54"/>
      <c r="F67" s="54"/>
    </row>
    <row r="68" spans="1:6" x14ac:dyDescent="0.25">
      <c r="A68" s="45" t="s">
        <v>8</v>
      </c>
      <c r="D68" s="57" t="s">
        <v>9</v>
      </c>
      <c r="E68" s="57"/>
      <c r="F68" s="57"/>
    </row>
    <row r="69" spans="1:6" x14ac:dyDescent="0.25">
      <c r="A69" s="43"/>
      <c r="D69" s="54"/>
      <c r="E69" s="54"/>
      <c r="F69" s="54"/>
    </row>
    <row r="70" spans="1:6" x14ac:dyDescent="0.25">
      <c r="A70" s="3"/>
    </row>
    <row r="71" spans="1:6" x14ac:dyDescent="0.25">
      <c r="A71" s="3"/>
    </row>
    <row r="72" spans="1:6" x14ac:dyDescent="0.25">
      <c r="A72" s="3"/>
      <c r="C72" s="7"/>
    </row>
    <row r="73" spans="1:6" x14ac:dyDescent="0.25">
      <c r="A73" s="3"/>
    </row>
    <row r="74" spans="1:6" x14ac:dyDescent="0.25">
      <c r="A74" s="3"/>
    </row>
    <row r="75" spans="1:6" x14ac:dyDescent="0.25">
      <c r="A75" s="48" t="s">
        <v>93</v>
      </c>
      <c r="D75" s="53" t="s">
        <v>94</v>
      </c>
      <c r="E75" s="53"/>
      <c r="F75" s="53"/>
    </row>
    <row r="76" spans="1:6" x14ac:dyDescent="0.25">
      <c r="A76" s="3"/>
    </row>
    <row r="77" spans="1:6" x14ac:dyDescent="0.25">
      <c r="A77" s="3"/>
    </row>
    <row r="78" spans="1:6" x14ac:dyDescent="0.25">
      <c r="A78" s="3"/>
    </row>
    <row r="79" spans="1:6" x14ac:dyDescent="0.25">
      <c r="A79" s="3"/>
    </row>
    <row r="80" spans="1:6" x14ac:dyDescent="0.25">
      <c r="A80" s="3"/>
    </row>
    <row r="81" spans="1:1" x14ac:dyDescent="0.25">
      <c r="A81" s="3"/>
    </row>
    <row r="82" spans="1:1" x14ac:dyDescent="0.25">
      <c r="A82" s="3"/>
    </row>
    <row r="83" spans="1:1" x14ac:dyDescent="0.25">
      <c r="A83" s="3"/>
    </row>
    <row r="84" spans="1:1" x14ac:dyDescent="0.25">
      <c r="A84" s="3"/>
    </row>
    <row r="85" spans="1:1" x14ac:dyDescent="0.25">
      <c r="A85" s="3"/>
    </row>
  </sheetData>
  <mergeCells count="14">
    <mergeCell ref="D2:F2"/>
    <mergeCell ref="A4:F4"/>
    <mergeCell ref="A12:A13"/>
    <mergeCell ref="B12:B13"/>
    <mergeCell ref="C12:D12"/>
    <mergeCell ref="E12:F12"/>
    <mergeCell ref="D75:F75"/>
    <mergeCell ref="D69:F69"/>
    <mergeCell ref="C64:D64"/>
    <mergeCell ref="E64:F64"/>
    <mergeCell ref="C65:D65"/>
    <mergeCell ref="E65:F65"/>
    <mergeCell ref="D67:F67"/>
    <mergeCell ref="D68:F68"/>
  </mergeCells>
  <conditionalFormatting sqref="B14:C15 B44:C44 B63:C63 E63 E14:E15 E44 B18:C18 B16:B17 B21:C22 B19:B20 B27:C27 B23:B26 B32:C32 B28:B31 B38:C38 E18 E21:E22 E27:E38">
    <cfRule type="cellIs" dxfId="26" priority="26" stopIfTrue="1" operator="equal">
      <formula>0</formula>
    </cfRule>
  </conditionalFormatting>
  <conditionalFormatting sqref="E44 E14:E15 E18 E21:E22 E27:E38">
    <cfRule type="cellIs" dxfId="25" priority="25" stopIfTrue="1" operator="equal">
      <formula>1</formula>
    </cfRule>
  </conditionalFormatting>
  <conditionalFormatting sqref="B49:C49 E49:E56 B50:B54 B59:C59 B55:C55 B56:B58 B60:B62 E59:E62">
    <cfRule type="cellIs" dxfId="24" priority="24" stopIfTrue="1" operator="equal">
      <formula>0</formula>
    </cfRule>
  </conditionalFormatting>
  <conditionalFormatting sqref="E49:E56 E59:E62">
    <cfRule type="cellIs" dxfId="23" priority="23" stopIfTrue="1" operator="equal">
      <formula>1</formula>
    </cfRule>
  </conditionalFormatting>
  <conditionalFormatting sqref="E45:E48 B45:B48">
    <cfRule type="cellIs" dxfId="22" priority="22" stopIfTrue="1" operator="equal">
      <formula>0</formula>
    </cfRule>
  </conditionalFormatting>
  <conditionalFormatting sqref="E45:E48">
    <cfRule type="cellIs" dxfId="21" priority="21" stopIfTrue="1" operator="equal">
      <formula>1</formula>
    </cfRule>
  </conditionalFormatting>
  <conditionalFormatting sqref="E39:E43 B39:B43">
    <cfRule type="cellIs" dxfId="20" priority="20" stopIfTrue="1" operator="equal">
      <formula>0</formula>
    </cfRule>
  </conditionalFormatting>
  <conditionalFormatting sqref="E39:E43">
    <cfRule type="cellIs" dxfId="19" priority="19" stopIfTrue="1" operator="equal">
      <formula>1</formula>
    </cfRule>
  </conditionalFormatting>
  <conditionalFormatting sqref="C16:C17">
    <cfRule type="cellIs" dxfId="18" priority="18" stopIfTrue="1" operator="equal">
      <formula>0</formula>
    </cfRule>
  </conditionalFormatting>
  <conditionalFormatting sqref="C19:C20">
    <cfRule type="cellIs" dxfId="17" priority="17" stopIfTrue="1" operator="equal">
      <formula>0</formula>
    </cfRule>
  </conditionalFormatting>
  <conditionalFormatting sqref="C23:C25">
    <cfRule type="cellIs" dxfId="16" priority="16" stopIfTrue="1" operator="equal">
      <formula>0</formula>
    </cfRule>
  </conditionalFormatting>
  <conditionalFormatting sqref="C29:C31">
    <cfRule type="cellIs" dxfId="15" priority="15" stopIfTrue="1" operator="equal">
      <formula>0</formula>
    </cfRule>
  </conditionalFormatting>
  <conditionalFormatting sqref="B33:C37">
    <cfRule type="cellIs" dxfId="14" priority="14" stopIfTrue="1" operator="equal">
      <formula>0</formula>
    </cfRule>
  </conditionalFormatting>
  <conditionalFormatting sqref="C39:C43">
    <cfRule type="cellIs" dxfId="13" priority="13" stopIfTrue="1" operator="equal">
      <formula>0</formula>
    </cfRule>
  </conditionalFormatting>
  <conditionalFormatting sqref="C45:C48">
    <cfRule type="cellIs" dxfId="12" priority="12" stopIfTrue="1" operator="equal">
      <formula>0</formula>
    </cfRule>
  </conditionalFormatting>
  <conditionalFormatting sqref="C50:C54">
    <cfRule type="cellIs" dxfId="11" priority="11" stopIfTrue="1" operator="equal">
      <formula>0</formula>
    </cfRule>
  </conditionalFormatting>
  <conditionalFormatting sqref="C56">
    <cfRule type="cellIs" dxfId="10" priority="9" stopIfTrue="1" operator="equal">
      <formula>0</formula>
    </cfRule>
  </conditionalFormatting>
  <conditionalFormatting sqref="C57:C58 E57:E58">
    <cfRule type="cellIs" dxfId="9" priority="6" stopIfTrue="1" operator="equal">
      <formula>0</formula>
    </cfRule>
  </conditionalFormatting>
  <conditionalFormatting sqref="E57:E58">
    <cfRule type="cellIs" dxfId="8" priority="5" stopIfTrue="1" operator="equal">
      <formula>1</formula>
    </cfRule>
  </conditionalFormatting>
  <conditionalFormatting sqref="C60:C62">
    <cfRule type="cellIs" dxfId="7" priority="4" stopIfTrue="1" operator="equal">
      <formula>0</formula>
    </cfRule>
  </conditionalFormatting>
  <conditionalFormatting sqref="E16:E17">
    <cfRule type="cellIs" dxfId="6" priority="3" stopIfTrue="1" operator="equal">
      <formula>0</formula>
    </cfRule>
  </conditionalFormatting>
  <conditionalFormatting sqref="E19:E20">
    <cfRule type="cellIs" dxfId="4" priority="2" stopIfTrue="1" operator="equal">
      <formula>0</formula>
    </cfRule>
  </conditionalFormatting>
  <conditionalFormatting sqref="E23:E25">
    <cfRule type="cellIs" dxfId="2" priority="1" stopIfTrue="1" operator="equal">
      <formula>0</formula>
    </cfRule>
  </conditionalFormatting>
  <pageMargins left="0.37" right="0.22" top="0.26" bottom="0.22" header="0.11" footer="0.16"/>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T.TẤN</vt:lpstr>
      <vt:lpstr>T.TẤN!Print_Titles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ThaySi</cp:lastModifiedBy>
  <cp:lastPrinted>2019-11-20T02:05:50Z</cp:lastPrinted>
  <dcterms:created xsi:type="dcterms:W3CDTF">2018-08-15T07:37:54Z</dcterms:created>
  <dcterms:modified xsi:type="dcterms:W3CDTF">2020-07-03T06:32:05Z</dcterms:modified>
</cp:coreProperties>
</file>